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Transición UMB\4. Análisis de Contexto\"/>
    </mc:Choice>
  </mc:AlternateContent>
  <xr:revisionPtr revIDLastSave="0" documentId="13_ncr:1_{76D21DFA-1106-4E6B-BC12-0C0829FA838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Matrices A.Interesados" sheetId="8" r:id="rId1"/>
    <sheet name="A. Interesados" sheetId="7" r:id="rId2"/>
    <sheet name="Gráfico A.I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8" l="1"/>
  <c r="D31" i="8"/>
  <c r="J18" i="7" l="1"/>
  <c r="J17" i="7"/>
  <c r="H11" i="8" l="1"/>
  <c r="H10" i="8"/>
  <c r="H9" i="8"/>
  <c r="D44" i="8"/>
  <c r="D43" i="8"/>
  <c r="D42" i="8"/>
  <c r="D41" i="8"/>
  <c r="D40" i="8"/>
  <c r="D39" i="8"/>
  <c r="D38" i="8"/>
  <c r="D37" i="8"/>
  <c r="D30" i="8"/>
  <c r="D29" i="8"/>
  <c r="D28" i="8"/>
  <c r="D27" i="8"/>
  <c r="D26" i="8"/>
  <c r="D25" i="8"/>
  <c r="D24" i="8"/>
  <c r="D23" i="8"/>
  <c r="H17" i="8"/>
  <c r="D18" i="7" l="1"/>
  <c r="E10" i="7" s="1"/>
  <c r="F18" i="7"/>
  <c r="G9" i="7" s="1"/>
  <c r="F17" i="7"/>
  <c r="D17" i="7"/>
  <c r="H16" i="8"/>
  <c r="H12" i="8"/>
  <c r="H13" i="8"/>
  <c r="H14" i="8"/>
  <c r="H15" i="8"/>
  <c r="G16" i="7" l="1"/>
  <c r="B18" i="7"/>
  <c r="B17" i="7"/>
  <c r="G10" i="7"/>
  <c r="G11" i="7"/>
  <c r="G15" i="7"/>
  <c r="G14" i="7"/>
  <c r="G8" i="7"/>
  <c r="G12" i="7"/>
  <c r="E8" i="7"/>
  <c r="E14" i="7"/>
  <c r="E13" i="7"/>
  <c r="E9" i="7"/>
  <c r="E16" i="7"/>
  <c r="E12" i="7"/>
  <c r="E15" i="7"/>
  <c r="E11" i="7"/>
  <c r="G13" i="7"/>
  <c r="C9" i="7" l="1"/>
  <c r="H9" i="7" s="1"/>
  <c r="C8" i="7"/>
  <c r="H8" i="7" s="1"/>
  <c r="C13" i="7"/>
  <c r="H13" i="7" s="1"/>
  <c r="C10" i="7"/>
  <c r="H10" i="7" s="1"/>
  <c r="C12" i="7"/>
  <c r="H12" i="7" s="1"/>
  <c r="C14" i="7"/>
  <c r="H14" i="7" s="1"/>
  <c r="C11" i="7"/>
  <c r="H11" i="7" s="1"/>
  <c r="C16" i="7"/>
  <c r="H16" i="7" s="1"/>
  <c r="C15" i="7"/>
  <c r="H15" i="7" s="1"/>
  <c r="H18" i="7" l="1"/>
  <c r="H17" i="7"/>
  <c r="I9" i="7" l="1"/>
  <c r="I10" i="7"/>
  <c r="I16" i="7"/>
  <c r="I12" i="7"/>
  <c r="I13" i="7"/>
  <c r="I11" i="7"/>
  <c r="I8" i="7"/>
  <c r="I15" i="7"/>
  <c r="I1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Jesús</author>
  </authors>
  <commentList>
    <comment ref="B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Significa la capacidad del stakeholder de influenciar a la organización.</t>
        </r>
      </text>
    </comment>
    <comment ref="D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Se refiere a la relación y a las acciones del stakeholders con la organización en términos de deseabilidad, propiedad o conveniencia.</t>
        </r>
      </text>
    </comment>
    <comment ref="F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Remite a los requisitos que los mismos plantean a la organización en términos de urgencia y oportunidad.</t>
        </r>
      </text>
    </comment>
    <comment ref="E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Jesús:
0-3
</t>
        </r>
      </text>
    </comment>
    <comment ref="G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Jesús:</t>
        </r>
        <r>
          <rPr>
            <sz val="9"/>
            <color indexed="81"/>
            <rFont val="Tahoma"/>
            <family val="2"/>
          </rPr>
          <t xml:space="preserve">
0-3
</t>
        </r>
      </text>
    </comment>
  </commentList>
</comments>
</file>

<file path=xl/sharedStrings.xml><?xml version="1.0" encoding="utf-8"?>
<sst xmlns="http://schemas.openxmlformats.org/spreadsheetml/2006/main" count="90" uniqueCount="55">
  <si>
    <t>TOTAL</t>
  </si>
  <si>
    <t>Actores</t>
  </si>
  <si>
    <t>Modelo de Michell</t>
  </si>
  <si>
    <t>Grado de Poder</t>
  </si>
  <si>
    <t>Total</t>
  </si>
  <si>
    <t>Normalizado (A)</t>
  </si>
  <si>
    <t>Grado Legitimidad</t>
  </si>
  <si>
    <t>Normalizado (B)</t>
  </si>
  <si>
    <t>Grado de Urgencia</t>
  </si>
  <si>
    <t>Normalizado (C)</t>
  </si>
  <si>
    <t>TOTAL A*B*C</t>
  </si>
  <si>
    <t>Comunidad</t>
  </si>
  <si>
    <t>Administración Pública</t>
  </si>
  <si>
    <t>Clientes Potenciales</t>
  </si>
  <si>
    <t>Clientes Actuales</t>
  </si>
  <si>
    <t>Proveedores</t>
  </si>
  <si>
    <t>Competidores</t>
  </si>
  <si>
    <t>Grado de Sensibilidad de los Recursos</t>
  </si>
  <si>
    <t>Fuerza Física</t>
  </si>
  <si>
    <t>Armas</t>
  </si>
  <si>
    <t>Medios Coercitivos</t>
  </si>
  <si>
    <t>Materiales y Físicos</t>
  </si>
  <si>
    <t xml:space="preserve">Financieros </t>
  </si>
  <si>
    <t>Logísticos</t>
  </si>
  <si>
    <t>Tecnológicos e intelectuales</t>
  </si>
  <si>
    <t>Medios utilitarios</t>
  </si>
  <si>
    <t>Grados de Poder</t>
  </si>
  <si>
    <t>Recursos de Poder</t>
  </si>
  <si>
    <t>Grado de Deseabilidad de los Actores</t>
  </si>
  <si>
    <t>Para la Sociedad</t>
  </si>
  <si>
    <t>Grado de Legimitidad Total</t>
  </si>
  <si>
    <t>Niveles de deseabilidad</t>
  </si>
  <si>
    <t>Matriz de Legitimidad</t>
  </si>
  <si>
    <t>Matriz de Urgencia</t>
  </si>
  <si>
    <t>Grado de Urgencia de los Actores</t>
  </si>
  <si>
    <t>Sensibilidad Temporal</t>
  </si>
  <si>
    <t>Criticidad</t>
  </si>
  <si>
    <t>Criterios de Urgencia</t>
  </si>
  <si>
    <t>Grado de Urgencia Total</t>
  </si>
  <si>
    <t>PROMEDIO</t>
  </si>
  <si>
    <t>Indice de Preponderancia</t>
  </si>
  <si>
    <t>IMPORTANCIA</t>
  </si>
  <si>
    <t>Versión: 1</t>
  </si>
  <si>
    <t>Fecha: 2018-07-13</t>
  </si>
  <si>
    <t>Página 1 de 1</t>
  </si>
  <si>
    <t>DI-F-003</t>
  </si>
  <si>
    <t>EVALUACIÓN Y ANÁLISIS DE PARTE INTERESADAS</t>
  </si>
  <si>
    <t>PODER</t>
  </si>
  <si>
    <t>LEGITIMIDAD</t>
  </si>
  <si>
    <t>URGENCIA</t>
  </si>
  <si>
    <t>Organismos de Control</t>
  </si>
  <si>
    <t>Para la Institución</t>
  </si>
  <si>
    <t>Empleados</t>
  </si>
  <si>
    <t>PROCESO: DIRECCIÓN</t>
  </si>
  <si>
    <t>Miembros Junta Directiva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</si>
</sst>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b/>
      <sz val="11"/>
      <color theme="0" tint="-4.9989318521683403E-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2" fontId="0" fillId="0" borderId="15" xfId="0" applyNumberFormat="1" applyBorder="1" applyAlignment="1">
      <alignment horizontal="center" vertical="center" wrapText="1"/>
    </xf>
    <xf numFmtId="2" fontId="0" fillId="0" borderId="56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57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1" fontId="0" fillId="0" borderId="25" xfId="0" applyNumberForma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right" vertical="center" wrapText="1"/>
    </xf>
    <xf numFmtId="0" fontId="8" fillId="2" borderId="18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center"/>
    </xf>
    <xf numFmtId="0" fontId="6" fillId="2" borderId="41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Análisis</a:t>
            </a:r>
            <a:r>
              <a:rPr lang="es-CO" baseline="0"/>
              <a:t> de los interesados SGC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'A. Interesados'!$A$8</c:f>
              <c:strCache>
                <c:ptCount val="1"/>
                <c:pt idx="0">
                  <c:v>Clientes Potenciales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strRef>
              <c:f>'A. Interesados'!$L$1:$N$1</c:f>
              <c:strCache>
                <c:ptCount val="3"/>
                <c:pt idx="0">
                  <c:v>PODER</c:v>
                </c:pt>
                <c:pt idx="1">
                  <c:v>LEGITIMIDAD</c:v>
                </c:pt>
                <c:pt idx="2">
                  <c:v>URGENCIA</c:v>
                </c:pt>
              </c:strCache>
            </c:strRef>
          </c:cat>
          <c:val>
            <c:numRef>
              <c:f>('A. Interesados'!$C$8,'A. Interesados'!$E$8,'A. Interesados'!$G$8)</c:f>
              <c:numCache>
                <c:formatCode>0.00</c:formatCode>
                <c:ptCount val="3"/>
                <c:pt idx="0">
                  <c:v>0.56842105263157894</c:v>
                </c:pt>
                <c:pt idx="1">
                  <c:v>0.68644067796610175</c:v>
                </c:pt>
                <c:pt idx="2">
                  <c:v>1.7441860465116279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3B-4312-B4B9-3B8E91A406F8}"/>
            </c:ext>
          </c:extLst>
        </c:ser>
        <c:ser>
          <c:idx val="1"/>
          <c:order val="1"/>
          <c:tx>
            <c:strRef>
              <c:f>'A. Interesados'!$A$9</c:f>
              <c:strCache>
                <c:ptCount val="1"/>
                <c:pt idx="0">
                  <c:v>Clientes Actuales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strRef>
              <c:f>'A. Interesados'!$L$1:$N$1</c:f>
              <c:strCache>
                <c:ptCount val="3"/>
                <c:pt idx="0">
                  <c:v>PODER</c:v>
                </c:pt>
                <c:pt idx="1">
                  <c:v>LEGITIMIDAD</c:v>
                </c:pt>
                <c:pt idx="2">
                  <c:v>URGENCIA</c:v>
                </c:pt>
              </c:strCache>
            </c:strRef>
          </c:cat>
          <c:val>
            <c:numRef>
              <c:f>('A. Interesados'!$C$9,'A. Interesados'!$E$9,'A. Interesados'!$G$9)</c:f>
              <c:numCache>
                <c:formatCode>0.00</c:formatCode>
                <c:ptCount val="3"/>
                <c:pt idx="0">
                  <c:v>0.56842105263157894</c:v>
                </c:pt>
                <c:pt idx="1">
                  <c:v>0.68644067796610175</c:v>
                </c:pt>
                <c:pt idx="2">
                  <c:v>1.7441860465116279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3B-4312-B4B9-3B8E91A406F8}"/>
            </c:ext>
          </c:extLst>
        </c:ser>
        <c:ser>
          <c:idx val="2"/>
          <c:order val="2"/>
          <c:tx>
            <c:strRef>
              <c:f>'A. Interesados'!$A$10</c:f>
              <c:strCache>
                <c:ptCount val="1"/>
                <c:pt idx="0">
                  <c:v>Administración Pública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strRef>
              <c:f>'A. Interesados'!$L$1:$N$1</c:f>
              <c:strCache>
                <c:ptCount val="3"/>
                <c:pt idx="0">
                  <c:v>PODER</c:v>
                </c:pt>
                <c:pt idx="1">
                  <c:v>LEGITIMIDAD</c:v>
                </c:pt>
                <c:pt idx="2">
                  <c:v>URGENCIA</c:v>
                </c:pt>
              </c:strCache>
            </c:strRef>
          </c:cat>
          <c:val>
            <c:numRef>
              <c:f>('A. Interesados'!$C$10,'A. Interesados'!$E$10,'A. Interesados'!$G$10)</c:f>
              <c:numCache>
                <c:formatCode>0.00</c:formatCode>
                <c:ptCount val="3"/>
                <c:pt idx="0">
                  <c:v>0.85263157894736841</c:v>
                </c:pt>
                <c:pt idx="1">
                  <c:v>1.5254237288135595</c:v>
                </c:pt>
                <c:pt idx="2">
                  <c:v>1.1162790697674418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3B-4312-B4B9-3B8E91A406F8}"/>
            </c:ext>
          </c:extLst>
        </c:ser>
        <c:ser>
          <c:idx val="3"/>
          <c:order val="3"/>
          <c:tx>
            <c:strRef>
              <c:f>'A. Interesados'!$A$11</c:f>
              <c:strCache>
                <c:ptCount val="1"/>
                <c:pt idx="0">
                  <c:v>Empleados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strRef>
              <c:f>'A. Interesados'!$L$1:$N$1</c:f>
              <c:strCache>
                <c:ptCount val="3"/>
                <c:pt idx="0">
                  <c:v>PODER</c:v>
                </c:pt>
                <c:pt idx="1">
                  <c:v>LEGITIMIDAD</c:v>
                </c:pt>
                <c:pt idx="2">
                  <c:v>URGENCIA</c:v>
                </c:pt>
              </c:strCache>
            </c:strRef>
          </c:cat>
          <c:val>
            <c:numRef>
              <c:f>('A. Interesados'!$C$11,'A. Interesados'!$E$11,'A. Interesados'!$G$11)</c:f>
              <c:numCache>
                <c:formatCode>0.00</c:formatCode>
                <c:ptCount val="3"/>
                <c:pt idx="0">
                  <c:v>1.3263157894736843</c:v>
                </c:pt>
                <c:pt idx="1">
                  <c:v>1.5254237288135595</c:v>
                </c:pt>
                <c:pt idx="2">
                  <c:v>1.1162790697674418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3B-4312-B4B9-3B8E91A406F8}"/>
            </c:ext>
          </c:extLst>
        </c:ser>
        <c:ser>
          <c:idx val="4"/>
          <c:order val="4"/>
          <c:tx>
            <c:strRef>
              <c:f>'A. Interesados'!$A$12</c:f>
              <c:strCache>
                <c:ptCount val="1"/>
                <c:pt idx="0">
                  <c:v>Miembros Junta Directiva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5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strRef>
              <c:f>'A. Interesados'!$L$1:$N$1</c:f>
              <c:strCache>
                <c:ptCount val="3"/>
                <c:pt idx="0">
                  <c:v>PODER</c:v>
                </c:pt>
                <c:pt idx="1">
                  <c:v>LEGITIMIDAD</c:v>
                </c:pt>
                <c:pt idx="2">
                  <c:v>URGENCIA</c:v>
                </c:pt>
              </c:strCache>
            </c:strRef>
          </c:cat>
          <c:val>
            <c:numRef>
              <c:f>('A. Interesados'!$C$12,'A. Interesados'!$E$12,'A. Interesados'!$G$12)</c:f>
              <c:numCache>
                <c:formatCode>0.00</c:formatCode>
                <c:ptCount val="3"/>
                <c:pt idx="0">
                  <c:v>1.6105263157894738</c:v>
                </c:pt>
                <c:pt idx="1">
                  <c:v>1.5254237288135595</c:v>
                </c:pt>
                <c:pt idx="2">
                  <c:v>1.7441860465116279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3B-4312-B4B9-3B8E91A406F8}"/>
            </c:ext>
          </c:extLst>
        </c:ser>
        <c:ser>
          <c:idx val="5"/>
          <c:order val="5"/>
          <c:tx>
            <c:strRef>
              <c:f>'A. Interesados'!$A$13</c:f>
              <c:strCache>
                <c:ptCount val="1"/>
                <c:pt idx="0">
                  <c:v>Comunidad</c:v>
                </c:pt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6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strRef>
              <c:f>'A. Interesados'!$L$1:$N$1</c:f>
              <c:strCache>
                <c:ptCount val="3"/>
                <c:pt idx="0">
                  <c:v>PODER</c:v>
                </c:pt>
                <c:pt idx="1">
                  <c:v>LEGITIMIDAD</c:v>
                </c:pt>
                <c:pt idx="2">
                  <c:v>URGENCIA</c:v>
                </c:pt>
              </c:strCache>
            </c:strRef>
          </c:cat>
          <c:val>
            <c:numRef>
              <c:f>('A. Interesados'!$C$13,'A. Interesados'!$E$13,'A. Interesados'!$G$13)</c:f>
              <c:numCache>
                <c:formatCode>0.00</c:formatCode>
                <c:ptCount val="3"/>
                <c:pt idx="0">
                  <c:v>0.66315789473684217</c:v>
                </c:pt>
                <c:pt idx="1">
                  <c:v>0.15254237288135594</c:v>
                </c:pt>
                <c:pt idx="2">
                  <c:v>6.9767441860465115E-2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3B-4312-B4B9-3B8E91A406F8}"/>
            </c:ext>
          </c:extLst>
        </c:ser>
        <c:ser>
          <c:idx val="6"/>
          <c:order val="6"/>
          <c:tx>
            <c:strRef>
              <c:f>'A. Interesados'!$A$14</c:f>
              <c:strCache>
                <c:ptCount val="1"/>
                <c:pt idx="0">
                  <c:v>Proveedores</c:v>
                </c:pt>
              </c:strCache>
            </c:strRef>
          </c:tx>
          <c:spPr>
            <a:ln w="34925" cap="rnd">
              <a:solidFill>
                <a:schemeClr val="accent1">
                  <a:lumMod val="6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1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1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strRef>
              <c:f>'A. Interesados'!$L$1:$N$1</c:f>
              <c:strCache>
                <c:ptCount val="3"/>
                <c:pt idx="0">
                  <c:v>PODER</c:v>
                </c:pt>
                <c:pt idx="1">
                  <c:v>LEGITIMIDAD</c:v>
                </c:pt>
                <c:pt idx="2">
                  <c:v>URGENCIA</c:v>
                </c:pt>
              </c:strCache>
            </c:strRef>
          </c:cat>
          <c:val>
            <c:numRef>
              <c:f>('A. Interesados'!$C$14,'A. Interesados'!$E$14,'A. Interesados'!$G$14)</c:f>
              <c:numCache>
                <c:formatCode>0.00</c:formatCode>
                <c:ptCount val="3"/>
                <c:pt idx="0">
                  <c:v>2.6526315789473687</c:v>
                </c:pt>
                <c:pt idx="1">
                  <c:v>0.4576271186440678</c:v>
                </c:pt>
                <c:pt idx="2">
                  <c:v>0.27906976744186046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3B-4312-B4B9-3B8E91A406F8}"/>
            </c:ext>
          </c:extLst>
        </c:ser>
        <c:ser>
          <c:idx val="7"/>
          <c:order val="7"/>
          <c:tx>
            <c:strRef>
              <c:f>'A. Interesados'!$A$15</c:f>
              <c:strCache>
                <c:ptCount val="1"/>
                <c:pt idx="0">
                  <c:v>Organismos de Control</c:v>
                </c:pt>
              </c:strCache>
            </c:strRef>
          </c:tx>
          <c:spPr>
            <a:ln w="34925" cap="rnd">
              <a:solidFill>
                <a:schemeClr val="accent2">
                  <a:lumMod val="6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lumMod val="60000"/>
                      <a:shade val="51000"/>
                      <a:satMod val="130000"/>
                    </a:schemeClr>
                  </a:gs>
                  <a:gs pos="80000">
                    <a:schemeClr val="accent2">
                      <a:lumMod val="60000"/>
                      <a:shade val="93000"/>
                      <a:satMod val="130000"/>
                    </a:schemeClr>
                  </a:gs>
                  <a:gs pos="100000">
                    <a:schemeClr val="accent2">
                      <a:lumMod val="60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strRef>
              <c:f>'A. Interesados'!$L$1:$N$1</c:f>
              <c:strCache>
                <c:ptCount val="3"/>
                <c:pt idx="0">
                  <c:v>PODER</c:v>
                </c:pt>
                <c:pt idx="1">
                  <c:v>LEGITIMIDAD</c:v>
                </c:pt>
                <c:pt idx="2">
                  <c:v>URGENCIA</c:v>
                </c:pt>
              </c:strCache>
            </c:strRef>
          </c:cat>
          <c:val>
            <c:numRef>
              <c:f>('A. Interesados'!$C$15,'A. Interesados'!$E$15,'A. Interesados'!$G$15)</c:f>
              <c:numCache>
                <c:formatCode>0.00</c:formatCode>
                <c:ptCount val="3"/>
                <c:pt idx="0">
                  <c:v>0.75789473684210529</c:v>
                </c:pt>
                <c:pt idx="1">
                  <c:v>1.5254237288135595</c:v>
                </c:pt>
                <c:pt idx="2">
                  <c:v>1.1162790697674418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3B-4312-B4B9-3B8E91A406F8}"/>
            </c:ext>
          </c:extLst>
        </c:ser>
        <c:ser>
          <c:idx val="8"/>
          <c:order val="8"/>
          <c:tx>
            <c:strRef>
              <c:f>'A. Interesados'!$A$16</c:f>
              <c:strCache>
                <c:ptCount val="1"/>
                <c:pt idx="0">
                  <c:v>Competidores</c:v>
                </c:pt>
              </c:strCache>
            </c:strRef>
          </c:tx>
          <c:spPr>
            <a:ln w="34925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solidFill>
                <a:schemeClr val="accent2">
                  <a:lumMod val="40000"/>
                  <a:lumOff val="60000"/>
                </a:schemeClr>
              </a:solidFill>
              <a:ln w="9525">
                <a:solidFill>
                  <a:schemeClr val="accent2">
                    <a:lumMod val="40000"/>
                    <a:lumOff val="60000"/>
                  </a:schemeClr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strRef>
              <c:f>'A. Interesados'!$L$1:$N$1</c:f>
              <c:strCache>
                <c:ptCount val="3"/>
                <c:pt idx="0">
                  <c:v>PODER</c:v>
                </c:pt>
                <c:pt idx="1">
                  <c:v>LEGITIMIDAD</c:v>
                </c:pt>
                <c:pt idx="2">
                  <c:v>URGENCIA</c:v>
                </c:pt>
              </c:strCache>
            </c:strRef>
          </c:cat>
          <c:val>
            <c:numRef>
              <c:f>('A. Interesados'!$C$16,'A. Interesados'!$E$16,'A. Interesados'!$G$16)</c:f>
              <c:numCache>
                <c:formatCode>0.00</c:formatCode>
                <c:ptCount val="3"/>
                <c:pt idx="0">
                  <c:v>0</c:v>
                </c:pt>
                <c:pt idx="1">
                  <c:v>0.9152542372881356</c:v>
                </c:pt>
                <c:pt idx="2">
                  <c:v>6.9767441860465115E-2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33B-4312-B4B9-3B8E91A40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498383"/>
        <c:axId val="1681501295"/>
      </c:radarChart>
      <c:catAx>
        <c:axId val="1681498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81501295"/>
        <c:crosses val="autoZero"/>
        <c:auto val="1"/>
        <c:lblAlgn val="ctr"/>
        <c:lblOffset val="100"/>
        <c:noMultiLvlLbl val="0"/>
      </c:catAx>
      <c:valAx>
        <c:axId val="1681501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out"/>
        <c:tickLblPos val="nextTo"/>
        <c:spPr>
          <a:noFill/>
          <a:ln w="22225">
            <a:solidFill>
              <a:schemeClr val="bg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8149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1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/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85725</xdr:rowOff>
    </xdr:from>
    <xdr:to>
      <xdr:col>0</xdr:col>
      <xdr:colOff>1609725</xdr:colOff>
      <xdr:row>2</xdr:row>
      <xdr:rowOff>78254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733FEDC7-35B9-4A3C-B69E-78B0CBF45CD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752475" y="85725"/>
          <a:ext cx="857250" cy="373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133350</xdr:rowOff>
    </xdr:from>
    <xdr:to>
      <xdr:col>0</xdr:col>
      <xdr:colOff>1323975</xdr:colOff>
      <xdr:row>2</xdr:row>
      <xdr:rowOff>125879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498055E6-3953-4BE2-90D9-FA611B2497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466725" y="133350"/>
          <a:ext cx="857250" cy="373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0.23879</cdr:x>
      <cdr:y>0.28354</cdr:y>
    </cdr:from>
    <cdr:to>
      <cdr:x>0.26376</cdr:x>
      <cdr:y>0.57596</cdr:y>
    </cdr:to>
    <cdr:sp macro="" textlink="">
      <cdr:nvSpPr>
        <cdr:cNvPr id="2" name="CuadroTexto 1"/>
        <cdr:cNvSpPr txBox="1"/>
      </cdr:nvSpPr>
      <cdr:spPr>
        <a:xfrm xmlns:a="http://schemas.openxmlformats.org/drawingml/2006/main" rot="18027150">
          <a:off x="1257688" y="2600007"/>
          <a:ext cx="1842838" cy="216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CO" sz="1100" b="1">
              <a:solidFill>
                <a:schemeClr val="bg1"/>
              </a:solidFill>
            </a:rPr>
            <a:t>Peligroso</a:t>
          </a:r>
        </a:p>
      </cdr:txBody>
    </cdr:sp>
  </cdr:relSizeAnchor>
  <cdr:relSizeAnchor xmlns:cdr="http://schemas.openxmlformats.org/drawingml/2006/chartDrawing">
    <cdr:from>
      <cdr:x>0.54566</cdr:x>
      <cdr:y>0.26438</cdr:y>
    </cdr:from>
    <cdr:to>
      <cdr:x>0.57277</cdr:x>
      <cdr:y>0.5568</cdr:y>
    </cdr:to>
    <cdr:sp macro="" textlink="">
      <cdr:nvSpPr>
        <cdr:cNvPr id="4" name="CuadroTexto 1"/>
        <cdr:cNvSpPr txBox="1"/>
      </cdr:nvSpPr>
      <cdr:spPr>
        <a:xfrm xmlns:a="http://schemas.openxmlformats.org/drawingml/2006/main" rot="3623317">
          <a:off x="3928182" y="2469989"/>
          <a:ext cx="1842838" cy="235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CO" sz="1100" b="1">
              <a:solidFill>
                <a:schemeClr val="bg1"/>
              </a:solidFill>
            </a:rPr>
            <a:t>Dominante</a:t>
          </a:r>
        </a:p>
      </cdr:txBody>
    </cdr:sp>
  </cdr:relSizeAnchor>
  <cdr:relSizeAnchor xmlns:cdr="http://schemas.openxmlformats.org/drawingml/2006/chartDrawing">
    <cdr:from>
      <cdr:x>0.30517</cdr:x>
      <cdr:y>0.73994</cdr:y>
    </cdr:from>
    <cdr:to>
      <cdr:x>0.51767</cdr:x>
      <cdr:y>0.78032</cdr:y>
    </cdr:to>
    <cdr:sp macro="" textlink="">
      <cdr:nvSpPr>
        <cdr:cNvPr id="6" name="CuadroTexto 1"/>
        <cdr:cNvSpPr txBox="1"/>
      </cdr:nvSpPr>
      <cdr:spPr>
        <a:xfrm xmlns:a="http://schemas.openxmlformats.org/drawingml/2006/main">
          <a:off x="2646487" y="4663133"/>
          <a:ext cx="1842838" cy="254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CO" sz="1100" b="1">
              <a:solidFill>
                <a:schemeClr val="bg1"/>
              </a:solidFill>
            </a:rPr>
            <a:t>Definitivo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showGridLines="0" workbookViewId="0">
      <selection activeCell="B2" sqref="B2:H2"/>
    </sheetView>
  </sheetViews>
  <sheetFormatPr baseColWidth="10" defaultRowHeight="15" x14ac:dyDescent="0.25"/>
  <cols>
    <col min="1" max="1" width="35" bestFit="1" customWidth="1"/>
    <col min="2" max="8" width="13.28515625" customWidth="1"/>
  </cols>
  <sheetData>
    <row r="1" spans="1:8" ht="15" customHeight="1" x14ac:dyDescent="0.25">
      <c r="A1" s="56"/>
      <c r="B1" s="62" t="s">
        <v>46</v>
      </c>
      <c r="C1" s="62"/>
      <c r="D1" s="62"/>
      <c r="E1" s="62"/>
      <c r="F1" s="62"/>
      <c r="G1" s="62"/>
      <c r="H1" s="62"/>
    </row>
    <row r="2" spans="1:8" ht="15" customHeight="1" x14ac:dyDescent="0.25">
      <c r="A2" s="57"/>
      <c r="B2" s="59" t="s">
        <v>53</v>
      </c>
      <c r="C2" s="59"/>
      <c r="D2" s="59"/>
      <c r="E2" s="59"/>
      <c r="F2" s="59"/>
      <c r="G2" s="59"/>
      <c r="H2" s="59"/>
    </row>
    <row r="3" spans="1:8" ht="14.25" customHeight="1" x14ac:dyDescent="0.25">
      <c r="A3" s="58"/>
      <c r="B3" s="59" t="s">
        <v>45</v>
      </c>
      <c r="C3" s="59"/>
      <c r="D3" s="59" t="s">
        <v>42</v>
      </c>
      <c r="E3" s="59"/>
      <c r="F3" s="60" t="s">
        <v>43</v>
      </c>
      <c r="G3" s="61"/>
      <c r="H3" s="3" t="s">
        <v>44</v>
      </c>
    </row>
    <row r="4" spans="1:8" ht="9.75" customHeight="1" thickBot="1" x14ac:dyDescent="0.3"/>
    <row r="5" spans="1:8" ht="15.75" thickBot="1" x14ac:dyDescent="0.3">
      <c r="A5" s="80" t="s">
        <v>27</v>
      </c>
      <c r="B5" s="81"/>
      <c r="C5" s="81"/>
      <c r="D5" s="81"/>
      <c r="E5" s="81"/>
      <c r="F5" s="81"/>
      <c r="G5" s="81"/>
      <c r="H5" s="82"/>
    </row>
    <row r="6" spans="1:8" ht="15" customHeight="1" x14ac:dyDescent="0.25">
      <c r="A6" s="88" t="s">
        <v>17</v>
      </c>
      <c r="B6" s="76" t="s">
        <v>20</v>
      </c>
      <c r="C6" s="77"/>
      <c r="D6" s="76" t="s">
        <v>25</v>
      </c>
      <c r="E6" s="78"/>
      <c r="F6" s="78"/>
      <c r="G6" s="79"/>
      <c r="H6" s="87" t="s">
        <v>26</v>
      </c>
    </row>
    <row r="7" spans="1:8" ht="45" x14ac:dyDescent="0.25">
      <c r="A7" s="89"/>
      <c r="B7" s="40" t="s">
        <v>18</v>
      </c>
      <c r="C7" s="41" t="s">
        <v>19</v>
      </c>
      <c r="D7" s="40" t="s">
        <v>21</v>
      </c>
      <c r="E7" s="42" t="s">
        <v>22</v>
      </c>
      <c r="F7" s="42" t="s">
        <v>23</v>
      </c>
      <c r="G7" s="43" t="s">
        <v>24</v>
      </c>
      <c r="H7" s="70"/>
    </row>
    <row r="8" spans="1:8" ht="15.75" thickBot="1" x14ac:dyDescent="0.3">
      <c r="A8" s="90"/>
      <c r="B8" s="44">
        <v>1</v>
      </c>
      <c r="C8" s="45">
        <v>0</v>
      </c>
      <c r="D8" s="44">
        <v>3</v>
      </c>
      <c r="E8" s="46">
        <v>2</v>
      </c>
      <c r="F8" s="46">
        <v>1</v>
      </c>
      <c r="G8" s="47">
        <v>3</v>
      </c>
      <c r="H8" s="71"/>
    </row>
    <row r="9" spans="1:8" ht="15" customHeight="1" x14ac:dyDescent="0.25">
      <c r="A9" s="17" t="s">
        <v>13</v>
      </c>
      <c r="B9" s="13">
        <v>0</v>
      </c>
      <c r="C9" s="8">
        <v>0</v>
      </c>
      <c r="D9" s="13">
        <v>0</v>
      </c>
      <c r="E9" s="7">
        <v>3</v>
      </c>
      <c r="F9" s="7">
        <v>0</v>
      </c>
      <c r="G9" s="8">
        <v>0</v>
      </c>
      <c r="H9" s="14">
        <f>($B$8*B9)+($C$8*C9)+($D$8*D9)+($E$8*E9)+($F$8*F9)+($G$8*G9)</f>
        <v>6</v>
      </c>
    </row>
    <row r="10" spans="1:8" ht="15.75" customHeight="1" x14ac:dyDescent="0.25">
      <c r="A10" s="9" t="s">
        <v>14</v>
      </c>
      <c r="B10" s="11">
        <v>0</v>
      </c>
      <c r="C10" s="4">
        <v>0</v>
      </c>
      <c r="D10" s="11">
        <v>0</v>
      </c>
      <c r="E10" s="2">
        <v>3</v>
      </c>
      <c r="F10" s="2">
        <v>0</v>
      </c>
      <c r="G10" s="4">
        <v>0</v>
      </c>
      <c r="H10" s="15">
        <f>($B$8*B10)+($C$8*C10)+($D$8*D10)+($E$8*E10)+($F$8*F10)+($G$8*G10)</f>
        <v>6</v>
      </c>
    </row>
    <row r="11" spans="1:8" ht="15" customHeight="1" x14ac:dyDescent="0.25">
      <c r="A11" s="9" t="s">
        <v>12</v>
      </c>
      <c r="B11" s="11">
        <v>0</v>
      </c>
      <c r="C11" s="4">
        <v>0</v>
      </c>
      <c r="D11" s="11">
        <v>0</v>
      </c>
      <c r="E11" s="2">
        <v>1</v>
      </c>
      <c r="F11" s="2">
        <v>1</v>
      </c>
      <c r="G11" s="4">
        <v>2</v>
      </c>
      <c r="H11" s="15">
        <f>($B$8*B11)+($C$8*C11)+($D$8*D11)+($E$8*E11)+($F$8*F11)+($G$8*G11)</f>
        <v>9</v>
      </c>
    </row>
    <row r="12" spans="1:8" ht="15.75" customHeight="1" x14ac:dyDescent="0.25">
      <c r="A12" s="9" t="s">
        <v>52</v>
      </c>
      <c r="B12" s="11">
        <v>0</v>
      </c>
      <c r="C12" s="4">
        <v>0</v>
      </c>
      <c r="D12" s="11">
        <v>0</v>
      </c>
      <c r="E12" s="2">
        <v>0</v>
      </c>
      <c r="F12" s="2">
        <v>2</v>
      </c>
      <c r="G12" s="4">
        <v>4</v>
      </c>
      <c r="H12" s="15">
        <f t="shared" ref="H12:H16" si="0">($B$8*B12)+($C$8*C12)+($D$8*D12)+($E$8*E12)+($F$8*F12)+($G$8*G12)</f>
        <v>14</v>
      </c>
    </row>
    <row r="13" spans="1:8" x14ac:dyDescent="0.25">
      <c r="A13" s="9" t="s">
        <v>54</v>
      </c>
      <c r="B13" s="11">
        <v>0</v>
      </c>
      <c r="C13" s="4">
        <v>0</v>
      </c>
      <c r="D13" s="11">
        <v>0</v>
      </c>
      <c r="E13" s="2">
        <v>0</v>
      </c>
      <c r="F13" s="2">
        <v>2</v>
      </c>
      <c r="G13" s="4">
        <v>5</v>
      </c>
      <c r="H13" s="15">
        <f t="shared" si="0"/>
        <v>17</v>
      </c>
    </row>
    <row r="14" spans="1:8" x14ac:dyDescent="0.25">
      <c r="A14" s="9" t="s">
        <v>11</v>
      </c>
      <c r="B14" s="11">
        <v>0</v>
      </c>
      <c r="C14" s="4">
        <v>0</v>
      </c>
      <c r="D14" s="11">
        <v>0</v>
      </c>
      <c r="E14" s="2">
        <v>0</v>
      </c>
      <c r="F14" s="2">
        <v>1</v>
      </c>
      <c r="G14" s="4">
        <v>2</v>
      </c>
      <c r="H14" s="15">
        <f t="shared" si="0"/>
        <v>7</v>
      </c>
    </row>
    <row r="15" spans="1:8" ht="15.75" customHeight="1" x14ac:dyDescent="0.25">
      <c r="A15" s="9" t="s">
        <v>15</v>
      </c>
      <c r="B15" s="11">
        <v>0</v>
      </c>
      <c r="C15" s="4">
        <v>0</v>
      </c>
      <c r="D15" s="11">
        <v>5</v>
      </c>
      <c r="E15" s="2">
        <v>1</v>
      </c>
      <c r="F15" s="2">
        <v>5</v>
      </c>
      <c r="G15" s="4">
        <v>2</v>
      </c>
      <c r="H15" s="15">
        <f t="shared" si="0"/>
        <v>28</v>
      </c>
    </row>
    <row r="16" spans="1:8" ht="15.75" customHeight="1" x14ac:dyDescent="0.25">
      <c r="A16" s="9" t="s">
        <v>50</v>
      </c>
      <c r="B16" s="11">
        <v>0</v>
      </c>
      <c r="C16" s="4">
        <v>0</v>
      </c>
      <c r="D16" s="11">
        <v>0</v>
      </c>
      <c r="E16" s="2">
        <v>0</v>
      </c>
      <c r="F16" s="2">
        <v>2</v>
      </c>
      <c r="G16" s="4">
        <v>2</v>
      </c>
      <c r="H16" s="15">
        <f t="shared" si="0"/>
        <v>8</v>
      </c>
    </row>
    <row r="17" spans="1:8" ht="15.75" customHeight="1" thickBot="1" x14ac:dyDescent="0.3">
      <c r="A17" s="10" t="s">
        <v>16</v>
      </c>
      <c r="B17" s="12">
        <v>0</v>
      </c>
      <c r="C17" s="6">
        <v>0</v>
      </c>
      <c r="D17" s="12">
        <v>0</v>
      </c>
      <c r="E17" s="5">
        <v>0</v>
      </c>
      <c r="F17" s="5">
        <v>0</v>
      </c>
      <c r="G17" s="6">
        <v>0</v>
      </c>
      <c r="H17" s="16">
        <f>($B$8*B17)+($C$8*C17)+($D$8*D17)+($E$8*E17)+($F$8*F17)+($G$8*G17)</f>
        <v>0</v>
      </c>
    </row>
    <row r="18" spans="1:8" ht="15.75" thickBot="1" x14ac:dyDescent="0.3"/>
    <row r="19" spans="1:8" ht="15.75" thickBot="1" x14ac:dyDescent="0.3">
      <c r="A19" s="83" t="s">
        <v>32</v>
      </c>
      <c r="B19" s="84"/>
      <c r="C19" s="84"/>
      <c r="D19" s="85"/>
    </row>
    <row r="20" spans="1:8" x14ac:dyDescent="0.25">
      <c r="A20" s="86" t="s">
        <v>28</v>
      </c>
      <c r="B20" s="76" t="s">
        <v>31</v>
      </c>
      <c r="C20" s="79"/>
      <c r="D20" s="87" t="s">
        <v>30</v>
      </c>
    </row>
    <row r="21" spans="1:8" x14ac:dyDescent="0.25">
      <c r="A21" s="66"/>
      <c r="B21" s="72" t="s">
        <v>51</v>
      </c>
      <c r="C21" s="74" t="s">
        <v>29</v>
      </c>
      <c r="D21" s="70"/>
    </row>
    <row r="22" spans="1:8" ht="15.75" thickBot="1" x14ac:dyDescent="0.3">
      <c r="A22" s="67"/>
      <c r="B22" s="73"/>
      <c r="C22" s="75"/>
      <c r="D22" s="71"/>
    </row>
    <row r="23" spans="1:8" x14ac:dyDescent="0.25">
      <c r="A23" s="32" t="s">
        <v>13</v>
      </c>
      <c r="B23" s="33">
        <v>3</v>
      </c>
      <c r="C23" s="35">
        <v>3</v>
      </c>
      <c r="D23" s="33">
        <f t="shared" ref="D23:D30" si="1">B23*C23</f>
        <v>9</v>
      </c>
    </row>
    <row r="24" spans="1:8" x14ac:dyDescent="0.25">
      <c r="A24" s="30" t="s">
        <v>14</v>
      </c>
      <c r="B24" s="9">
        <v>3</v>
      </c>
      <c r="C24" s="34">
        <v>3</v>
      </c>
      <c r="D24" s="9">
        <f t="shared" si="1"/>
        <v>9</v>
      </c>
    </row>
    <row r="25" spans="1:8" x14ac:dyDescent="0.25">
      <c r="A25" s="30" t="s">
        <v>12</v>
      </c>
      <c r="B25" s="9">
        <v>5</v>
      </c>
      <c r="C25" s="34">
        <v>4</v>
      </c>
      <c r="D25" s="9">
        <f t="shared" si="1"/>
        <v>20</v>
      </c>
    </row>
    <row r="26" spans="1:8" x14ac:dyDescent="0.25">
      <c r="A26" s="9" t="s">
        <v>52</v>
      </c>
      <c r="B26" s="9">
        <v>5</v>
      </c>
      <c r="C26" s="34">
        <v>4</v>
      </c>
      <c r="D26" s="9">
        <f t="shared" si="1"/>
        <v>20</v>
      </c>
    </row>
    <row r="27" spans="1:8" x14ac:dyDescent="0.25">
      <c r="A27" s="9" t="s">
        <v>54</v>
      </c>
      <c r="B27" s="9">
        <v>5</v>
      </c>
      <c r="C27" s="34">
        <v>4</v>
      </c>
      <c r="D27" s="9">
        <f t="shared" si="1"/>
        <v>20</v>
      </c>
    </row>
    <row r="28" spans="1:8" x14ac:dyDescent="0.25">
      <c r="A28" s="30" t="s">
        <v>11</v>
      </c>
      <c r="B28" s="9">
        <v>2</v>
      </c>
      <c r="C28" s="34">
        <v>1</v>
      </c>
      <c r="D28" s="9">
        <f t="shared" si="1"/>
        <v>2</v>
      </c>
    </row>
    <row r="29" spans="1:8" x14ac:dyDescent="0.25">
      <c r="A29" s="30" t="s">
        <v>15</v>
      </c>
      <c r="B29" s="9">
        <v>3</v>
      </c>
      <c r="C29" s="34">
        <v>2</v>
      </c>
      <c r="D29" s="9">
        <f t="shared" si="1"/>
        <v>6</v>
      </c>
    </row>
    <row r="30" spans="1:8" x14ac:dyDescent="0.25">
      <c r="A30" s="30" t="s">
        <v>50</v>
      </c>
      <c r="B30" s="9">
        <v>5</v>
      </c>
      <c r="C30" s="34">
        <v>4</v>
      </c>
      <c r="D30" s="9">
        <f t="shared" si="1"/>
        <v>20</v>
      </c>
    </row>
    <row r="31" spans="1:8" ht="15.75" thickBot="1" x14ac:dyDescent="0.3">
      <c r="A31" s="31" t="s">
        <v>16</v>
      </c>
      <c r="B31" s="10">
        <v>4</v>
      </c>
      <c r="C31" s="36">
        <v>3</v>
      </c>
      <c r="D31" s="10">
        <f t="shared" ref="D31" si="2">B31*C31</f>
        <v>12</v>
      </c>
    </row>
    <row r="32" spans="1:8" ht="15.75" thickBot="1" x14ac:dyDescent="0.3">
      <c r="A32" s="29"/>
    </row>
    <row r="33" spans="1:4" ht="15.75" thickBot="1" x14ac:dyDescent="0.3">
      <c r="A33" s="63" t="s">
        <v>33</v>
      </c>
      <c r="B33" s="64"/>
      <c r="C33" s="64"/>
      <c r="D33" s="65"/>
    </row>
    <row r="34" spans="1:4" x14ac:dyDescent="0.25">
      <c r="A34" s="66" t="s">
        <v>34</v>
      </c>
      <c r="B34" s="68" t="s">
        <v>37</v>
      </c>
      <c r="C34" s="69"/>
      <c r="D34" s="70" t="s">
        <v>38</v>
      </c>
    </row>
    <row r="35" spans="1:4" x14ac:dyDescent="0.25">
      <c r="A35" s="66"/>
      <c r="B35" s="72" t="s">
        <v>35</v>
      </c>
      <c r="C35" s="74" t="s">
        <v>36</v>
      </c>
      <c r="D35" s="70"/>
    </row>
    <row r="36" spans="1:4" ht="15.75" thickBot="1" x14ac:dyDescent="0.3">
      <c r="A36" s="67"/>
      <c r="B36" s="73"/>
      <c r="C36" s="75"/>
      <c r="D36" s="71"/>
    </row>
    <row r="37" spans="1:4" x14ac:dyDescent="0.25">
      <c r="A37" s="37" t="s">
        <v>13</v>
      </c>
      <c r="B37" s="38">
        <v>5</v>
      </c>
      <c r="C37" s="38">
        <v>5</v>
      </c>
      <c r="D37" s="39">
        <f t="shared" ref="D37:D44" si="3">B37*C37</f>
        <v>25</v>
      </c>
    </row>
    <row r="38" spans="1:4" x14ac:dyDescent="0.25">
      <c r="A38" s="30" t="s">
        <v>14</v>
      </c>
      <c r="B38" s="2">
        <v>5</v>
      </c>
      <c r="C38" s="2">
        <v>5</v>
      </c>
      <c r="D38" s="4">
        <f t="shared" si="3"/>
        <v>25</v>
      </c>
    </row>
    <row r="39" spans="1:4" x14ac:dyDescent="0.25">
      <c r="A39" s="30" t="s">
        <v>12</v>
      </c>
      <c r="B39" s="2">
        <v>4</v>
      </c>
      <c r="C39" s="2">
        <v>4</v>
      </c>
      <c r="D39" s="4">
        <f t="shared" si="3"/>
        <v>16</v>
      </c>
    </row>
    <row r="40" spans="1:4" x14ac:dyDescent="0.25">
      <c r="A40" s="9" t="s">
        <v>52</v>
      </c>
      <c r="B40" s="2">
        <v>4</v>
      </c>
      <c r="C40" s="2">
        <v>4</v>
      </c>
      <c r="D40" s="4">
        <f t="shared" si="3"/>
        <v>16</v>
      </c>
    </row>
    <row r="41" spans="1:4" x14ac:dyDescent="0.25">
      <c r="A41" s="9" t="s">
        <v>54</v>
      </c>
      <c r="B41" s="2">
        <v>5</v>
      </c>
      <c r="C41" s="2">
        <v>5</v>
      </c>
      <c r="D41" s="4">
        <f t="shared" si="3"/>
        <v>25</v>
      </c>
    </row>
    <row r="42" spans="1:4" x14ac:dyDescent="0.25">
      <c r="A42" s="30" t="s">
        <v>11</v>
      </c>
      <c r="B42" s="2">
        <v>1</v>
      </c>
      <c r="C42" s="2">
        <v>1</v>
      </c>
      <c r="D42" s="4">
        <f t="shared" si="3"/>
        <v>1</v>
      </c>
    </row>
    <row r="43" spans="1:4" x14ac:dyDescent="0.25">
      <c r="A43" s="30" t="s">
        <v>15</v>
      </c>
      <c r="B43" s="2">
        <v>2</v>
      </c>
      <c r="C43" s="2">
        <v>2</v>
      </c>
      <c r="D43" s="4">
        <f t="shared" si="3"/>
        <v>4</v>
      </c>
    </row>
    <row r="44" spans="1:4" x14ac:dyDescent="0.25">
      <c r="A44" s="30" t="s">
        <v>50</v>
      </c>
      <c r="B44" s="2">
        <v>4</v>
      </c>
      <c r="C44" s="2">
        <v>4</v>
      </c>
      <c r="D44" s="4">
        <f t="shared" si="3"/>
        <v>16</v>
      </c>
    </row>
    <row r="45" spans="1:4" ht="15.75" thickBot="1" x14ac:dyDescent="0.3">
      <c r="A45" s="31" t="s">
        <v>16</v>
      </c>
      <c r="B45" s="5">
        <v>1</v>
      </c>
      <c r="C45" s="5">
        <v>1</v>
      </c>
      <c r="D45" s="6">
        <f t="shared" ref="D45" si="4">B45*C45</f>
        <v>1</v>
      </c>
    </row>
  </sheetData>
  <mergeCells count="23">
    <mergeCell ref="B6:C6"/>
    <mergeCell ref="D6:G6"/>
    <mergeCell ref="A5:H5"/>
    <mergeCell ref="B20:C20"/>
    <mergeCell ref="A19:D19"/>
    <mergeCell ref="A20:A22"/>
    <mergeCell ref="B21:B22"/>
    <mergeCell ref="C21:C22"/>
    <mergeCell ref="D20:D22"/>
    <mergeCell ref="H6:H8"/>
    <mergeCell ref="A6:A8"/>
    <mergeCell ref="A33:D33"/>
    <mergeCell ref="A34:A36"/>
    <mergeCell ref="B34:C34"/>
    <mergeCell ref="D34:D36"/>
    <mergeCell ref="B35:B36"/>
    <mergeCell ref="C35:C36"/>
    <mergeCell ref="A1:A3"/>
    <mergeCell ref="B3:C3"/>
    <mergeCell ref="D3:E3"/>
    <mergeCell ref="F3:G3"/>
    <mergeCell ref="B2:H2"/>
    <mergeCell ref="B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showGridLines="0" tabSelected="1" workbookViewId="0">
      <selection activeCell="E14" sqref="E14"/>
    </sheetView>
  </sheetViews>
  <sheetFormatPr baseColWidth="10" defaultRowHeight="15" x14ac:dyDescent="0.25"/>
  <cols>
    <col min="1" max="1" width="25.7109375" style="1" customWidth="1"/>
    <col min="2" max="2" width="13.5703125" style="1" bestFit="1" customWidth="1"/>
    <col min="3" max="3" width="15.5703125" style="1" bestFit="1" customWidth="1"/>
    <col min="4" max="4" width="12.5703125" style="1" bestFit="1" customWidth="1"/>
    <col min="5" max="5" width="15.5703125" style="1" bestFit="1" customWidth="1"/>
    <col min="6" max="6" width="12.5703125" style="1" bestFit="1" customWidth="1"/>
    <col min="7" max="7" width="15.42578125" style="1" bestFit="1" customWidth="1"/>
    <col min="8" max="8" width="12.5703125" style="1" bestFit="1" customWidth="1"/>
    <col min="9" max="9" width="16.140625" style="1" customWidth="1"/>
    <col min="10" max="10" width="13.85546875" bestFit="1" customWidth="1"/>
    <col min="11" max="11" width="2.28515625" customWidth="1"/>
    <col min="13" max="13" width="12.42578125" bestFit="1" customWidth="1"/>
  </cols>
  <sheetData>
    <row r="1" spans="1:16" ht="15" customHeight="1" x14ac:dyDescent="0.25">
      <c r="A1" s="56"/>
      <c r="B1" s="109" t="s">
        <v>46</v>
      </c>
      <c r="C1" s="110"/>
      <c r="D1" s="110"/>
      <c r="E1" s="110"/>
      <c r="F1" s="110"/>
      <c r="G1" s="110"/>
      <c r="H1" s="110"/>
      <c r="I1" s="110"/>
      <c r="J1" s="111"/>
      <c r="L1" s="20" t="s">
        <v>47</v>
      </c>
      <c r="M1" s="20" t="s">
        <v>48</v>
      </c>
      <c r="N1" s="20" t="s">
        <v>49</v>
      </c>
    </row>
    <row r="2" spans="1:16" ht="15" customHeight="1" x14ac:dyDescent="0.25">
      <c r="A2" s="57"/>
      <c r="B2" s="112" t="s">
        <v>53</v>
      </c>
      <c r="C2" s="113"/>
      <c r="D2" s="113"/>
      <c r="E2" s="113"/>
      <c r="F2" s="113"/>
      <c r="G2" s="113"/>
      <c r="H2" s="113"/>
      <c r="I2" s="113"/>
      <c r="J2" s="114"/>
    </row>
    <row r="3" spans="1:16" ht="15" customHeight="1" x14ac:dyDescent="0.25">
      <c r="A3" s="58"/>
      <c r="B3" s="59" t="s">
        <v>45</v>
      </c>
      <c r="C3" s="59"/>
      <c r="D3" s="59" t="s">
        <v>42</v>
      </c>
      <c r="E3" s="59"/>
      <c r="F3" s="108" t="s">
        <v>43</v>
      </c>
      <c r="G3" s="108"/>
      <c r="H3" s="108"/>
      <c r="I3" s="59" t="s">
        <v>44</v>
      </c>
      <c r="J3" s="59"/>
    </row>
    <row r="4" spans="1:16" ht="8.25" customHeight="1" thickBot="1" x14ac:dyDescent="0.3"/>
    <row r="5" spans="1:16" ht="15.75" thickBot="1" x14ac:dyDescent="0.3">
      <c r="A5" s="95" t="s">
        <v>2</v>
      </c>
      <c r="B5" s="96"/>
      <c r="C5" s="96"/>
      <c r="D5" s="96"/>
      <c r="E5" s="96"/>
      <c r="F5" s="96"/>
      <c r="G5" s="96"/>
      <c r="H5" s="96"/>
      <c r="I5" s="96"/>
      <c r="J5" s="97"/>
    </row>
    <row r="6" spans="1:16" x14ac:dyDescent="0.25">
      <c r="A6" s="93" t="s">
        <v>1</v>
      </c>
      <c r="B6" s="106" t="s">
        <v>3</v>
      </c>
      <c r="C6" s="107"/>
      <c r="D6" s="106" t="s">
        <v>6</v>
      </c>
      <c r="E6" s="107"/>
      <c r="F6" s="106" t="s">
        <v>8</v>
      </c>
      <c r="G6" s="107"/>
      <c r="H6" s="91" t="s">
        <v>10</v>
      </c>
      <c r="I6" s="93" t="s">
        <v>40</v>
      </c>
      <c r="J6" s="104" t="s">
        <v>41</v>
      </c>
    </row>
    <row r="7" spans="1:16" ht="15.75" thickBot="1" x14ac:dyDescent="0.3">
      <c r="A7" s="94"/>
      <c r="B7" s="48" t="s">
        <v>4</v>
      </c>
      <c r="C7" s="49" t="s">
        <v>5</v>
      </c>
      <c r="D7" s="48" t="s">
        <v>4</v>
      </c>
      <c r="E7" s="49" t="s">
        <v>7</v>
      </c>
      <c r="F7" s="48" t="s">
        <v>4</v>
      </c>
      <c r="G7" s="49" t="s">
        <v>9</v>
      </c>
      <c r="H7" s="92"/>
      <c r="I7" s="94"/>
      <c r="J7" s="105"/>
    </row>
    <row r="8" spans="1:16" x14ac:dyDescent="0.25">
      <c r="A8" s="17" t="s">
        <v>13</v>
      </c>
      <c r="B8" s="28">
        <v>6</v>
      </c>
      <c r="C8" s="22">
        <f t="shared" ref="C8:C16" si="0">B8/$B$18</f>
        <v>0.56842105263157894</v>
      </c>
      <c r="D8" s="28">
        <v>9</v>
      </c>
      <c r="E8" s="22">
        <f t="shared" ref="E8:E16" si="1">D8/$D$18</f>
        <v>0.68644067796610175</v>
      </c>
      <c r="F8" s="28">
        <v>25</v>
      </c>
      <c r="G8" s="22">
        <f t="shared" ref="G8:G16" si="2">F8/$F$18</f>
        <v>1.7441860465116279</v>
      </c>
      <c r="H8" s="23">
        <f>C8*E8*G8</f>
        <v>0.68055930128830167</v>
      </c>
      <c r="I8" s="24">
        <f t="shared" ref="I8:I16" si="3">H8/$H$18</f>
        <v>0.55718609557002663</v>
      </c>
      <c r="J8" s="18">
        <v>6</v>
      </c>
    </row>
    <row r="9" spans="1:16" x14ac:dyDescent="0.25">
      <c r="A9" s="9" t="s">
        <v>14</v>
      </c>
      <c r="B9" s="28">
        <v>6</v>
      </c>
      <c r="C9" s="25">
        <f t="shared" si="0"/>
        <v>0.56842105263157894</v>
      </c>
      <c r="D9" s="28">
        <v>9</v>
      </c>
      <c r="E9" s="25">
        <f t="shared" si="1"/>
        <v>0.68644067796610175</v>
      </c>
      <c r="F9" s="28">
        <v>25</v>
      </c>
      <c r="G9" s="25">
        <f t="shared" si="2"/>
        <v>1.7441860465116279</v>
      </c>
      <c r="H9" s="26">
        <f t="shared" ref="H9:H16" si="4">C9*E9*G9</f>
        <v>0.68055930128830167</v>
      </c>
      <c r="I9" s="27">
        <f t="shared" si="3"/>
        <v>0.55718609557002663</v>
      </c>
      <c r="J9" s="19">
        <v>5</v>
      </c>
    </row>
    <row r="10" spans="1:16" x14ac:dyDescent="0.25">
      <c r="A10" s="9" t="s">
        <v>12</v>
      </c>
      <c r="B10" s="28">
        <v>9</v>
      </c>
      <c r="C10" s="25">
        <f t="shared" si="0"/>
        <v>0.85263157894736841</v>
      </c>
      <c r="D10" s="28">
        <v>20</v>
      </c>
      <c r="E10" s="25">
        <f t="shared" si="1"/>
        <v>1.5254237288135595</v>
      </c>
      <c r="F10" s="28">
        <v>16</v>
      </c>
      <c r="G10" s="25">
        <f t="shared" si="2"/>
        <v>1.1162790697674418</v>
      </c>
      <c r="H10" s="26">
        <f t="shared" si="4"/>
        <v>1.4518598427483769</v>
      </c>
      <c r="I10" s="27">
        <f t="shared" si="3"/>
        <v>1.18866367054939</v>
      </c>
      <c r="J10" s="19">
        <v>3</v>
      </c>
      <c r="P10" s="21"/>
    </row>
    <row r="11" spans="1:16" x14ac:dyDescent="0.25">
      <c r="A11" s="9" t="s">
        <v>52</v>
      </c>
      <c r="B11" s="28">
        <v>14</v>
      </c>
      <c r="C11" s="25">
        <f t="shared" si="0"/>
        <v>1.3263157894736843</v>
      </c>
      <c r="D11" s="28">
        <v>20</v>
      </c>
      <c r="E11" s="25">
        <f t="shared" si="1"/>
        <v>1.5254237288135595</v>
      </c>
      <c r="F11" s="28">
        <v>16</v>
      </c>
      <c r="G11" s="25">
        <f t="shared" si="2"/>
        <v>1.1162790697674418</v>
      </c>
      <c r="H11" s="26">
        <f t="shared" si="4"/>
        <v>2.2584486442752527</v>
      </c>
      <c r="I11" s="27">
        <f t="shared" si="3"/>
        <v>1.8490323764101622</v>
      </c>
      <c r="J11" s="19">
        <v>8</v>
      </c>
    </row>
    <row r="12" spans="1:16" x14ac:dyDescent="0.25">
      <c r="A12" s="9" t="s">
        <v>54</v>
      </c>
      <c r="B12" s="28">
        <v>17</v>
      </c>
      <c r="C12" s="25">
        <f t="shared" si="0"/>
        <v>1.6105263157894738</v>
      </c>
      <c r="D12" s="28">
        <v>20</v>
      </c>
      <c r="E12" s="25">
        <f t="shared" si="1"/>
        <v>1.5254237288135595</v>
      </c>
      <c r="F12" s="28">
        <v>25</v>
      </c>
      <c r="G12" s="25">
        <f t="shared" si="2"/>
        <v>1.7441860465116279</v>
      </c>
      <c r="H12" s="26">
        <f t="shared" si="4"/>
        <v>4.2850030081115298</v>
      </c>
      <c r="I12" s="27">
        <f t="shared" si="3"/>
        <v>3.5082087498853531</v>
      </c>
      <c r="J12" s="19">
        <v>1</v>
      </c>
    </row>
    <row r="13" spans="1:16" x14ac:dyDescent="0.25">
      <c r="A13" s="9" t="s">
        <v>11</v>
      </c>
      <c r="B13" s="28">
        <v>7</v>
      </c>
      <c r="C13" s="25">
        <f t="shared" si="0"/>
        <v>0.66315789473684217</v>
      </c>
      <c r="D13" s="28">
        <v>2</v>
      </c>
      <c r="E13" s="25">
        <f t="shared" si="1"/>
        <v>0.15254237288135594</v>
      </c>
      <c r="F13" s="28">
        <v>1</v>
      </c>
      <c r="G13" s="25">
        <f t="shared" si="2"/>
        <v>6.9767441860465115E-2</v>
      </c>
      <c r="H13" s="26">
        <f t="shared" si="4"/>
        <v>7.0576520133601656E-3</v>
      </c>
      <c r="I13" s="27">
        <f t="shared" si="3"/>
        <v>5.7782261762817574E-3</v>
      </c>
      <c r="J13" s="19">
        <v>2</v>
      </c>
    </row>
    <row r="14" spans="1:16" x14ac:dyDescent="0.25">
      <c r="A14" s="9" t="s">
        <v>15</v>
      </c>
      <c r="B14" s="28">
        <v>28</v>
      </c>
      <c r="C14" s="25">
        <f t="shared" si="0"/>
        <v>2.6526315789473687</v>
      </c>
      <c r="D14" s="28">
        <v>6</v>
      </c>
      <c r="E14" s="25">
        <f t="shared" si="1"/>
        <v>0.4576271186440678</v>
      </c>
      <c r="F14" s="28">
        <v>4</v>
      </c>
      <c r="G14" s="25">
        <f t="shared" si="2"/>
        <v>0.27906976744186046</v>
      </c>
      <c r="H14" s="26">
        <f t="shared" si="4"/>
        <v>0.33876729664128791</v>
      </c>
      <c r="I14" s="27">
        <f t="shared" si="3"/>
        <v>0.2773548564615243</v>
      </c>
      <c r="J14" s="19">
        <v>10</v>
      </c>
    </row>
    <row r="15" spans="1:16" x14ac:dyDescent="0.25">
      <c r="A15" s="9" t="s">
        <v>50</v>
      </c>
      <c r="B15" s="28">
        <v>8</v>
      </c>
      <c r="C15" s="25">
        <f t="shared" si="0"/>
        <v>0.75789473684210529</v>
      </c>
      <c r="D15" s="28">
        <v>20</v>
      </c>
      <c r="E15" s="25">
        <f t="shared" si="1"/>
        <v>1.5254237288135595</v>
      </c>
      <c r="F15" s="28">
        <v>16</v>
      </c>
      <c r="G15" s="25">
        <f t="shared" si="2"/>
        <v>1.1162790697674418</v>
      </c>
      <c r="H15" s="26">
        <f t="shared" si="4"/>
        <v>1.2905420824430016</v>
      </c>
      <c r="I15" s="27">
        <f t="shared" si="3"/>
        <v>1.0565899293772356</v>
      </c>
      <c r="J15" s="19">
        <v>7</v>
      </c>
    </row>
    <row r="16" spans="1:16" ht="15.75" thickBot="1" x14ac:dyDescent="0.3">
      <c r="A16" s="9" t="s">
        <v>16</v>
      </c>
      <c r="B16" s="28">
        <v>0</v>
      </c>
      <c r="C16" s="25">
        <f t="shared" si="0"/>
        <v>0</v>
      </c>
      <c r="D16" s="28">
        <v>12</v>
      </c>
      <c r="E16" s="25">
        <f t="shared" si="1"/>
        <v>0.9152542372881356</v>
      </c>
      <c r="F16" s="28">
        <v>1</v>
      </c>
      <c r="G16" s="25">
        <f t="shared" si="2"/>
        <v>6.9767441860465115E-2</v>
      </c>
      <c r="H16" s="26">
        <f t="shared" si="4"/>
        <v>0</v>
      </c>
      <c r="I16" s="27">
        <f t="shared" si="3"/>
        <v>0</v>
      </c>
      <c r="J16" s="19">
        <v>4</v>
      </c>
    </row>
    <row r="17" spans="1:10" x14ac:dyDescent="0.25">
      <c r="A17" s="54" t="s">
        <v>0</v>
      </c>
      <c r="B17" s="52">
        <f>SUM(B8:B16)</f>
        <v>95</v>
      </c>
      <c r="C17" s="100"/>
      <c r="D17" s="51">
        <f>SUM(D8:D16)</f>
        <v>118</v>
      </c>
      <c r="E17" s="102"/>
      <c r="F17" s="52">
        <f>SUM(F8:F16)</f>
        <v>129</v>
      </c>
      <c r="G17" s="100"/>
      <c r="H17" s="51">
        <f>SUM(H8:H16)</f>
        <v>10.992797128809412</v>
      </c>
      <c r="I17" s="98"/>
      <c r="J17" s="50">
        <f>SUM(J8:J16)</f>
        <v>46</v>
      </c>
    </row>
    <row r="18" spans="1:10" ht="15.75" thickBot="1" x14ac:dyDescent="0.3">
      <c r="A18" s="55" t="s">
        <v>39</v>
      </c>
      <c r="B18" s="53">
        <f>AVERAGE(B8:B16)</f>
        <v>10.555555555555555</v>
      </c>
      <c r="C18" s="101"/>
      <c r="D18" s="44">
        <f>AVERAGE(D8:D16)</f>
        <v>13.111111111111111</v>
      </c>
      <c r="E18" s="103"/>
      <c r="F18" s="53">
        <f>AVERAGE(F8:F16)</f>
        <v>14.333333333333334</v>
      </c>
      <c r="G18" s="101"/>
      <c r="H18" s="44">
        <f>AVERAGE(H8:H16)</f>
        <v>1.2214219032010458</v>
      </c>
      <c r="I18" s="99"/>
      <c r="J18" s="47">
        <f>AVERAGE(J8:J16)</f>
        <v>5.1111111111111107</v>
      </c>
    </row>
  </sheetData>
  <mergeCells count="19">
    <mergeCell ref="A1:A3"/>
    <mergeCell ref="B3:C3"/>
    <mergeCell ref="D3:E3"/>
    <mergeCell ref="I3:J3"/>
    <mergeCell ref="F3:H3"/>
    <mergeCell ref="B1:J1"/>
    <mergeCell ref="B2:J2"/>
    <mergeCell ref="H6:H7"/>
    <mergeCell ref="I6:I7"/>
    <mergeCell ref="A5:J5"/>
    <mergeCell ref="I17:I18"/>
    <mergeCell ref="G17:G18"/>
    <mergeCell ref="E17:E18"/>
    <mergeCell ref="C17:C18"/>
    <mergeCell ref="A6:A7"/>
    <mergeCell ref="J6:J7"/>
    <mergeCell ref="B6:C6"/>
    <mergeCell ref="D6:E6"/>
    <mergeCell ref="F6:G6"/>
  </mergeCells>
  <pageMargins left="0.7" right="0.7" top="0.75" bottom="0.75" header="0.3" footer="0.3"/>
  <pageSetup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Matrices A.Interesados</vt:lpstr>
      <vt:lpstr>A. Interesados</vt:lpstr>
      <vt:lpstr>Gráfico A.I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ESPINOSA</dc:creator>
  <cp:lastModifiedBy>Jesus Alberto Espinosa Sepulveda</cp:lastModifiedBy>
  <dcterms:created xsi:type="dcterms:W3CDTF">2013-06-01T22:19:44Z</dcterms:created>
  <dcterms:modified xsi:type="dcterms:W3CDTF">2021-08-10T01:52:47Z</dcterms:modified>
</cp:coreProperties>
</file>